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calcChain.xml><?xml version="1.0" encoding="utf-8"?>
<calcChain xmlns="http://schemas.openxmlformats.org/spreadsheetml/2006/main">
  <c r="Q7" i="2"/>
  <c r="Q8"/>
  <c r="Q9"/>
  <c r="Q10"/>
  <c r="Q11"/>
  <c r="Q12"/>
  <c r="Q13"/>
  <c r="Q14"/>
  <c r="Q15"/>
  <c r="Q16"/>
  <c r="Q17"/>
  <c r="Q18"/>
  <c r="P7"/>
  <c r="P8"/>
  <c r="P9"/>
  <c r="P10"/>
  <c r="P11"/>
  <c r="P12"/>
  <c r="P13"/>
  <c r="P14"/>
  <c r="P15"/>
  <c r="P16"/>
  <c r="P17"/>
  <c r="P18"/>
  <c r="O7"/>
  <c r="O8"/>
  <c r="O9"/>
  <c r="O10"/>
  <c r="O11"/>
  <c r="O12"/>
  <c r="O13"/>
  <c r="O14"/>
  <c r="O15"/>
  <c r="O16"/>
  <c r="O17"/>
  <c r="O18"/>
  <c r="N7"/>
  <c r="N8"/>
  <c r="N9"/>
  <c r="N10"/>
  <c r="N11"/>
  <c r="N12"/>
  <c r="N13"/>
  <c r="N14"/>
  <c r="N15"/>
  <c r="N16"/>
  <c r="N17"/>
  <c r="N18"/>
  <c r="M7"/>
  <c r="M8"/>
  <c r="M9"/>
  <c r="M10"/>
  <c r="M11"/>
  <c r="M12"/>
  <c r="M13"/>
  <c r="M14"/>
  <c r="M15"/>
  <c r="M16"/>
  <c r="M17"/>
  <c r="M18"/>
  <c r="L7"/>
  <c r="L8"/>
  <c r="L9"/>
  <c r="L10"/>
  <c r="L11"/>
  <c r="L12"/>
  <c r="L13"/>
  <c r="L14"/>
  <c r="L15"/>
  <c r="L16"/>
  <c r="L17"/>
  <c r="L18"/>
</calcChain>
</file>

<file path=xl/sharedStrings.xml><?xml version="1.0" encoding="utf-8"?>
<sst xmlns="http://schemas.openxmlformats.org/spreadsheetml/2006/main" count="46" uniqueCount="43">
  <si>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</si>
  <si>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</si>
  <si>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</si>
  <si>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</si>
  <si>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</si>
  <si>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</si>
  <si>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</si>
  <si>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</si>
  <si>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</si>
  <si>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</si>
  <si>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</si>
  <si>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</si>
  <si>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</si>
  <si>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</si>
  <si>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</si>
  <si>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</si>
  <si>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</si>
  <si>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</si>
  <si>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</si>
  <si>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</si>
  <si>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</si>
  <si>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</si>
  <si>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</si>
  <si>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</si>
  <si>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</si>
  <si>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2274</t>
  </si>
  <si>
    <t>Оплата природного газу</t>
  </si>
  <si>
    <t>2800</t>
  </si>
  <si>
    <t>Інші поточні видатки</t>
  </si>
  <si>
    <t>3110</t>
  </si>
  <si>
    <t>Придбання обладнання і предметів довгострокового користування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</si>
  <si>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</si>
  <si>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</si>
  <si>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8240</t>
  </si>
  <si>
    <t>Заходи та роботи з територіальної оборони</t>
  </si>
  <si>
    <t xml:space="preserve"> </t>
  </si>
  <si>
    <t xml:space="preserve">Усього </t>
  </si>
  <si>
    <t>Касові видатки за рік</t>
  </si>
  <si>
    <t>% виконання на рік</t>
  </si>
  <si>
    <t>Начальник фінансового управління райдержадміністрації                                     Ірина ДЯЧЕНКО</t>
  </si>
  <si>
    <t xml:space="preserve">                                                                                                                                                                                                        грн</t>
  </si>
  <si>
    <t>Аналіз фінансування установ за 2023 рік (спеціальний фонд)</t>
  </si>
  <si>
    <t>Додаток 4 до звіту</t>
  </si>
</sst>
</file>

<file path=xl/styles.xml><?xml version="1.0" encoding="utf-8"?>
<styleSheet xmlns="http://schemas.openxmlformats.org/spreadsheetml/2006/main">
  <fonts count="29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4" borderId="0" applyNumberFormat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5" applyNumberFormat="0" applyFill="0" applyAlignment="0" applyProtection="0"/>
    <xf numFmtId="0" fontId="16" fillId="20" borderId="6" applyNumberFormat="0" applyAlignment="0" applyProtection="0"/>
    <xf numFmtId="0" fontId="17" fillId="0" borderId="0" applyNumberFormat="0" applyFill="0" applyBorder="0" applyAlignment="0" applyProtection="0"/>
    <xf numFmtId="0" fontId="18" fillId="21" borderId="1" applyNumberFormat="0" applyAlignment="0" applyProtection="0"/>
    <xf numFmtId="0" fontId="1" fillId="0" borderId="0"/>
    <xf numFmtId="0" fontId="19" fillId="0" borderId="0"/>
    <xf numFmtId="0" fontId="20" fillId="0" borderId="7" applyNumberFormat="0" applyFill="0" applyAlignment="0" applyProtection="0"/>
    <xf numFmtId="0" fontId="21" fillId="3" borderId="0" applyNumberFormat="0" applyBorder="0" applyAlignment="0" applyProtection="0"/>
    <xf numFmtId="0" fontId="5" fillId="22" borderId="8" applyNumberFormat="0" applyFont="0" applyAlignment="0" applyProtection="0"/>
    <xf numFmtId="0" fontId="1" fillId="22" borderId="8" applyNumberFormat="0" applyFont="0" applyAlignment="0" applyProtection="0"/>
    <xf numFmtId="0" fontId="22" fillId="21" borderId="9" applyNumberFormat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56"/>
    <xf numFmtId="0" fontId="1" fillId="0" borderId="0" xfId="56" applyAlignment="1">
      <alignment horizontal="right"/>
    </xf>
    <xf numFmtId="0" fontId="3" fillId="0" borderId="10" xfId="56" applyFont="1" applyBorder="1" applyAlignment="1">
      <alignment horizontal="center" vertical="center" wrapText="1"/>
    </xf>
    <xf numFmtId="0" fontId="3" fillId="0" borderId="0" xfId="56" applyFont="1" applyAlignment="1">
      <alignment horizontal="center"/>
    </xf>
    <xf numFmtId="0" fontId="4" fillId="0" borderId="10" xfId="56" applyFont="1" applyBorder="1" applyAlignment="1">
      <alignment horizontal="center" vertical="center" wrapText="1"/>
    </xf>
    <xf numFmtId="4" fontId="1" fillId="0" borderId="0" xfId="56" applyNumberFormat="1" applyAlignment="1">
      <alignment vertical="center"/>
    </xf>
    <xf numFmtId="0" fontId="1" fillId="0" borderId="0" xfId="56" applyAlignment="1">
      <alignment wrapText="1"/>
    </xf>
    <xf numFmtId="0" fontId="1" fillId="0" borderId="0" xfId="56" applyAlignment="1">
      <alignment horizontal="center"/>
    </xf>
    <xf numFmtId="0" fontId="3" fillId="0" borderId="10" xfId="56" applyFont="1" applyBorder="1" applyAlignment="1">
      <alignment horizontal="center"/>
    </xf>
    <xf numFmtId="0" fontId="1" fillId="0" borderId="10" xfId="56" applyBorder="1"/>
    <xf numFmtId="0" fontId="1" fillId="0" borderId="10" xfId="56" applyBorder="1" applyAlignment="1">
      <alignment vertical="center"/>
    </xf>
    <xf numFmtId="0" fontId="1" fillId="0" borderId="10" xfId="56" applyBorder="1" applyAlignment="1">
      <alignment horizontal="center" vertical="center"/>
    </xf>
    <xf numFmtId="0" fontId="1" fillId="0" borderId="10" xfId="56" applyBorder="1" applyAlignment="1">
      <alignment vertical="center" wrapText="1"/>
    </xf>
    <xf numFmtId="4" fontId="1" fillId="0" borderId="10" xfId="56" applyNumberFormat="1" applyBorder="1" applyAlignment="1">
      <alignment vertical="center"/>
    </xf>
    <xf numFmtId="4" fontId="27" fillId="24" borderId="10" xfId="56" applyNumberFormat="1" applyFont="1" applyFill="1" applyBorder="1" applyAlignment="1">
      <alignment vertical="center"/>
    </xf>
    <xf numFmtId="0" fontId="1" fillId="0" borderId="0" xfId="56" applyFont="1"/>
    <xf numFmtId="0" fontId="2" fillId="0" borderId="0" xfId="56" applyFont="1" applyAlignment="1">
      <alignment horizontal="center"/>
    </xf>
    <xf numFmtId="0" fontId="7" fillId="0" borderId="0" xfId="56" applyFont="1" applyAlignment="1">
      <alignment horizontal="center"/>
    </xf>
    <xf numFmtId="0" fontId="7" fillId="0" borderId="0" xfId="56" applyFont="1" applyAlignment="1">
      <alignment horizontal="left" vertical="center"/>
    </xf>
    <xf numFmtId="0" fontId="0" fillId="0" borderId="0" xfId="0" applyAlignment="1">
      <alignment horizontal="left"/>
    </xf>
  </cellXfs>
  <cellStyles count="6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3" xfId="51"/>
    <cellStyle name="Зв'язана клітинка" xfId="52"/>
    <cellStyle name="Контрольна клітинка" xfId="53"/>
    <cellStyle name="Назва" xfId="54"/>
    <cellStyle name="Обчислення" xfId="55"/>
    <cellStyle name="Обычный 2" xfId="56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tabSelected="1" topLeftCell="B1" workbookViewId="0">
      <selection activeCell="T25" sqref="T24:T25"/>
    </sheetView>
  </sheetViews>
  <sheetFormatPr defaultRowHeight="12.75"/>
  <cols>
    <col min="1" max="1" width="0" style="1" hidden="1" customWidth="1"/>
    <col min="2" max="2" width="12.7109375" style="8" customWidth="1"/>
    <col min="3" max="3" width="61.28515625" style="7" customWidth="1"/>
    <col min="4" max="5" width="15.7109375" style="1" customWidth="1"/>
    <col min="6" max="8" width="15.7109375" style="1" hidden="1" customWidth="1"/>
    <col min="9" max="9" width="16.28515625" style="1" customWidth="1"/>
    <col min="10" max="10" width="0.140625" style="1" hidden="1" customWidth="1"/>
    <col min="11" max="13" width="15.7109375" style="1" hidden="1" customWidth="1"/>
    <col min="14" max="14" width="0.140625" style="1" hidden="1" customWidth="1"/>
    <col min="15" max="15" width="15.7109375" style="1" hidden="1" customWidth="1"/>
    <col min="16" max="16" width="0.140625" style="1" hidden="1" customWidth="1"/>
    <col min="17" max="17" width="15.5703125" style="1" customWidth="1"/>
    <col min="18" max="16384" width="9.140625" style="1"/>
  </cols>
  <sheetData>
    <row r="1" spans="1:18">
      <c r="Q1" s="16" t="s">
        <v>42</v>
      </c>
    </row>
    <row r="2" spans="1:18" ht="18">
      <c r="B2" s="17" t="s">
        <v>41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8">
      <c r="B3" s="18" t="s">
        <v>40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ht="4.5" hidden="1" customHeight="1">
      <c r="M4" s="2"/>
      <c r="Q4" s="2" t="s">
        <v>14</v>
      </c>
    </row>
    <row r="5" spans="1:18" s="4" customFormat="1" ht="98.25" customHeight="1">
      <c r="A5" s="9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37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38</v>
      </c>
    </row>
    <row r="6" spans="1:18">
      <c r="A6" s="10"/>
      <c r="B6" s="5">
        <v>1</v>
      </c>
      <c r="C6" s="5">
        <v>2</v>
      </c>
      <c r="D6" s="5">
        <v>3</v>
      </c>
      <c r="E6" s="5" t="s">
        <v>35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8" ht="65.25" customHeight="1">
      <c r="A7" s="11">
        <v>1</v>
      </c>
      <c r="B7" s="12" t="s">
        <v>15</v>
      </c>
      <c r="C7" s="13" t="s">
        <v>16</v>
      </c>
      <c r="D7" s="14">
        <v>250000</v>
      </c>
      <c r="E7" s="14">
        <v>307410</v>
      </c>
      <c r="F7" s="14">
        <v>307410</v>
      </c>
      <c r="G7" s="14">
        <v>54000</v>
      </c>
      <c r="H7" s="14">
        <v>0</v>
      </c>
      <c r="I7" s="14">
        <v>1269344.9300000002</v>
      </c>
      <c r="J7" s="14">
        <v>0</v>
      </c>
      <c r="K7" s="14">
        <v>0</v>
      </c>
      <c r="L7" s="15">
        <f t="shared" ref="L7:L18" si="0">F7-G7</f>
        <v>253410</v>
      </c>
      <c r="M7" s="15">
        <f t="shared" ref="M7:M18" si="1">E7-G7</f>
        <v>253410</v>
      </c>
      <c r="N7" s="15">
        <f t="shared" ref="N7:N18" si="2">IF(F7=0,0,(G7/F7)*100)</f>
        <v>17.566116912267006</v>
      </c>
      <c r="O7" s="15">
        <f t="shared" ref="O7:O18" si="3">E7-I7</f>
        <v>-961934.93000000017</v>
      </c>
      <c r="P7" s="15">
        <f t="shared" ref="P7:P18" si="4">F7-I7</f>
        <v>-961934.93000000017</v>
      </c>
      <c r="Q7" s="15">
        <f t="shared" ref="Q7:Q18" si="5">IF(F7=0,0,(I7/F7)*100)</f>
        <v>412.91595263654403</v>
      </c>
      <c r="R7" s="6"/>
    </row>
    <row r="8" spans="1:18" ht="54.75" customHeight="1">
      <c r="A8" s="11">
        <v>1</v>
      </c>
      <c r="B8" s="12" t="s">
        <v>17</v>
      </c>
      <c r="C8" s="13" t="s">
        <v>18</v>
      </c>
      <c r="D8" s="14">
        <v>250000</v>
      </c>
      <c r="E8" s="14">
        <v>307410</v>
      </c>
      <c r="F8" s="14">
        <v>307410</v>
      </c>
      <c r="G8" s="14">
        <v>54000</v>
      </c>
      <c r="H8" s="14">
        <v>0</v>
      </c>
      <c r="I8" s="14">
        <v>1269344.9300000002</v>
      </c>
      <c r="J8" s="14">
        <v>0</v>
      </c>
      <c r="K8" s="14">
        <v>0</v>
      </c>
      <c r="L8" s="15">
        <f t="shared" si="0"/>
        <v>253410</v>
      </c>
      <c r="M8" s="15">
        <f t="shared" si="1"/>
        <v>253410</v>
      </c>
      <c r="N8" s="15">
        <f t="shared" si="2"/>
        <v>17.566116912267006</v>
      </c>
      <c r="O8" s="15">
        <f t="shared" si="3"/>
        <v>-961934.93000000017</v>
      </c>
      <c r="P8" s="15">
        <f t="shared" si="4"/>
        <v>-961934.93000000017</v>
      </c>
      <c r="Q8" s="15">
        <f t="shared" si="5"/>
        <v>412.91595263654403</v>
      </c>
      <c r="R8" s="6"/>
    </row>
    <row r="9" spans="1:18">
      <c r="A9" s="11">
        <v>0</v>
      </c>
      <c r="B9" s="12" t="s">
        <v>19</v>
      </c>
      <c r="C9" s="13" t="s">
        <v>20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1800.26</v>
      </c>
      <c r="J9" s="14">
        <v>0</v>
      </c>
      <c r="K9" s="14">
        <v>0</v>
      </c>
      <c r="L9" s="15">
        <f t="shared" si="0"/>
        <v>0</v>
      </c>
      <c r="M9" s="15">
        <f t="shared" si="1"/>
        <v>0</v>
      </c>
      <c r="N9" s="15">
        <f t="shared" si="2"/>
        <v>0</v>
      </c>
      <c r="O9" s="15">
        <f t="shared" si="3"/>
        <v>-1800.26</v>
      </c>
      <c r="P9" s="15">
        <f t="shared" si="4"/>
        <v>-1800.26</v>
      </c>
      <c r="Q9" s="15">
        <f t="shared" si="5"/>
        <v>0</v>
      </c>
      <c r="R9" s="6"/>
    </row>
    <row r="10" spans="1:18">
      <c r="A10" s="11">
        <v>0</v>
      </c>
      <c r="B10" s="12" t="s">
        <v>21</v>
      </c>
      <c r="C10" s="13" t="s">
        <v>22</v>
      </c>
      <c r="D10" s="14">
        <v>120400</v>
      </c>
      <c r="E10" s="14">
        <v>120400</v>
      </c>
      <c r="F10" s="14">
        <v>120399.99999999999</v>
      </c>
      <c r="G10" s="14">
        <v>0</v>
      </c>
      <c r="H10" s="14">
        <v>0</v>
      </c>
      <c r="I10" s="14">
        <v>59716.26</v>
      </c>
      <c r="J10" s="14">
        <v>0</v>
      </c>
      <c r="K10" s="14">
        <v>0</v>
      </c>
      <c r="L10" s="15">
        <f t="shared" si="0"/>
        <v>120399.99999999999</v>
      </c>
      <c r="M10" s="15">
        <f t="shared" si="1"/>
        <v>120400</v>
      </c>
      <c r="N10" s="15">
        <f t="shared" si="2"/>
        <v>0</v>
      </c>
      <c r="O10" s="15">
        <f t="shared" si="3"/>
        <v>60683.74</v>
      </c>
      <c r="P10" s="15">
        <f t="shared" si="4"/>
        <v>60683.739999999983</v>
      </c>
      <c r="Q10" s="15">
        <f t="shared" si="5"/>
        <v>49.598222591362138</v>
      </c>
      <c r="R10" s="6"/>
    </row>
    <row r="11" spans="1:18">
      <c r="A11" s="11">
        <v>0</v>
      </c>
      <c r="B11" s="12" t="s">
        <v>23</v>
      </c>
      <c r="C11" s="13" t="s">
        <v>24</v>
      </c>
      <c r="D11" s="14">
        <v>129600</v>
      </c>
      <c r="E11" s="14">
        <v>129600</v>
      </c>
      <c r="F11" s="14">
        <v>129600</v>
      </c>
      <c r="G11" s="14">
        <v>0</v>
      </c>
      <c r="H11" s="14">
        <v>0</v>
      </c>
      <c r="I11" s="14">
        <v>153082.5</v>
      </c>
      <c r="J11" s="14">
        <v>0</v>
      </c>
      <c r="K11" s="14">
        <v>0</v>
      </c>
      <c r="L11" s="15">
        <f t="shared" si="0"/>
        <v>129600</v>
      </c>
      <c r="M11" s="15">
        <f t="shared" si="1"/>
        <v>129600</v>
      </c>
      <c r="N11" s="15">
        <f t="shared" si="2"/>
        <v>0</v>
      </c>
      <c r="O11" s="15">
        <f t="shared" si="3"/>
        <v>-23482.5</v>
      </c>
      <c r="P11" s="15">
        <f t="shared" si="4"/>
        <v>-23482.5</v>
      </c>
      <c r="Q11" s="15">
        <f t="shared" si="5"/>
        <v>118.11921296296298</v>
      </c>
      <c r="R11" s="6"/>
    </row>
    <row r="12" spans="1:18">
      <c r="A12" s="11">
        <v>0</v>
      </c>
      <c r="B12" s="12" t="s">
        <v>25</v>
      </c>
      <c r="C12" s="13" t="s">
        <v>26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47984.959999999999</v>
      </c>
      <c r="J12" s="14">
        <v>0</v>
      </c>
      <c r="K12" s="14">
        <v>0</v>
      </c>
      <c r="L12" s="15">
        <f t="shared" si="0"/>
        <v>0</v>
      </c>
      <c r="M12" s="15">
        <f t="shared" si="1"/>
        <v>0</v>
      </c>
      <c r="N12" s="15">
        <f t="shared" si="2"/>
        <v>0</v>
      </c>
      <c r="O12" s="15">
        <f t="shared" si="3"/>
        <v>-47984.959999999999</v>
      </c>
      <c r="P12" s="15">
        <f t="shared" si="4"/>
        <v>-47984.959999999999</v>
      </c>
      <c r="Q12" s="15">
        <f t="shared" si="5"/>
        <v>0</v>
      </c>
      <c r="R12" s="6"/>
    </row>
    <row r="13" spans="1:18">
      <c r="A13" s="11">
        <v>0</v>
      </c>
      <c r="B13" s="12" t="s">
        <v>27</v>
      </c>
      <c r="C13" s="13" t="s">
        <v>28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16970.39</v>
      </c>
      <c r="J13" s="14">
        <v>0</v>
      </c>
      <c r="K13" s="14">
        <v>0</v>
      </c>
      <c r="L13" s="15">
        <f t="shared" si="0"/>
        <v>0</v>
      </c>
      <c r="M13" s="15">
        <f t="shared" si="1"/>
        <v>0</v>
      </c>
      <c r="N13" s="15">
        <f t="shared" si="2"/>
        <v>0</v>
      </c>
      <c r="O13" s="15">
        <f t="shared" si="3"/>
        <v>-16970.39</v>
      </c>
      <c r="P13" s="15">
        <f t="shared" si="4"/>
        <v>-16970.39</v>
      </c>
      <c r="Q13" s="15">
        <f t="shared" si="5"/>
        <v>0</v>
      </c>
      <c r="R13" s="6"/>
    </row>
    <row r="14" spans="1:18">
      <c r="A14" s="11">
        <v>0</v>
      </c>
      <c r="B14" s="12" t="s">
        <v>29</v>
      </c>
      <c r="C14" s="13" t="s">
        <v>30</v>
      </c>
      <c r="D14" s="14">
        <v>0</v>
      </c>
      <c r="E14" s="14">
        <v>57410</v>
      </c>
      <c r="F14" s="14">
        <v>57410</v>
      </c>
      <c r="G14" s="14">
        <v>54000</v>
      </c>
      <c r="H14" s="14">
        <v>0</v>
      </c>
      <c r="I14" s="14">
        <v>989790.56</v>
      </c>
      <c r="J14" s="14">
        <v>0</v>
      </c>
      <c r="K14" s="14">
        <v>0</v>
      </c>
      <c r="L14" s="15">
        <f t="shared" si="0"/>
        <v>3410</v>
      </c>
      <c r="M14" s="15">
        <f t="shared" si="1"/>
        <v>3410</v>
      </c>
      <c r="N14" s="15">
        <f t="shared" si="2"/>
        <v>94.060268245950184</v>
      </c>
      <c r="O14" s="15">
        <f t="shared" si="3"/>
        <v>-932380.56</v>
      </c>
      <c r="P14" s="15">
        <f t="shared" si="4"/>
        <v>-932380.56</v>
      </c>
      <c r="Q14" s="15">
        <f t="shared" si="5"/>
        <v>1724.0734366835045</v>
      </c>
      <c r="R14" s="6"/>
    </row>
    <row r="15" spans="1:18" ht="63.75">
      <c r="A15" s="11">
        <v>1</v>
      </c>
      <c r="B15" s="12" t="s">
        <v>31</v>
      </c>
      <c r="C15" s="13" t="s">
        <v>32</v>
      </c>
      <c r="D15" s="14">
        <v>0</v>
      </c>
      <c r="E15" s="14">
        <v>1144481.4099999999</v>
      </c>
      <c r="F15" s="14">
        <v>1144481.4099999999</v>
      </c>
      <c r="G15" s="14">
        <v>1144481</v>
      </c>
      <c r="H15" s="14">
        <v>0</v>
      </c>
      <c r="I15" s="14">
        <v>1144481</v>
      </c>
      <c r="J15" s="14">
        <v>0</v>
      </c>
      <c r="K15" s="14">
        <v>0</v>
      </c>
      <c r="L15" s="15">
        <f t="shared" si="0"/>
        <v>0.40999999991618097</v>
      </c>
      <c r="M15" s="15">
        <f t="shared" si="1"/>
        <v>0.40999999991618097</v>
      </c>
      <c r="N15" s="15">
        <f t="shared" si="2"/>
        <v>99.9999641759144</v>
      </c>
      <c r="O15" s="15">
        <f t="shared" si="3"/>
        <v>0.40999999991618097</v>
      </c>
      <c r="P15" s="15">
        <f t="shared" si="4"/>
        <v>0.40999999991618097</v>
      </c>
      <c r="Q15" s="15">
        <f t="shared" si="5"/>
        <v>99.9999641759144</v>
      </c>
      <c r="R15" s="6"/>
    </row>
    <row r="16" spans="1:18" ht="20.25" customHeight="1">
      <c r="A16" s="11">
        <v>1</v>
      </c>
      <c r="B16" s="12" t="s">
        <v>33</v>
      </c>
      <c r="C16" s="13" t="s">
        <v>34</v>
      </c>
      <c r="D16" s="14">
        <v>0</v>
      </c>
      <c r="E16" s="14">
        <v>1144481.4099999999</v>
      </c>
      <c r="F16" s="14">
        <v>1144481.4099999999</v>
      </c>
      <c r="G16" s="14">
        <v>1144481</v>
      </c>
      <c r="H16" s="14">
        <v>0</v>
      </c>
      <c r="I16" s="14">
        <v>1144481</v>
      </c>
      <c r="J16" s="14">
        <v>0</v>
      </c>
      <c r="K16" s="14">
        <v>0</v>
      </c>
      <c r="L16" s="15">
        <f t="shared" si="0"/>
        <v>0.40999999991618097</v>
      </c>
      <c r="M16" s="15">
        <f t="shared" si="1"/>
        <v>0.40999999991618097</v>
      </c>
      <c r="N16" s="15">
        <f t="shared" si="2"/>
        <v>99.9999641759144</v>
      </c>
      <c r="O16" s="15">
        <f t="shared" si="3"/>
        <v>0.40999999991618097</v>
      </c>
      <c r="P16" s="15">
        <f t="shared" si="4"/>
        <v>0.40999999991618097</v>
      </c>
      <c r="Q16" s="15">
        <f t="shared" si="5"/>
        <v>99.9999641759144</v>
      </c>
      <c r="R16" s="6"/>
    </row>
    <row r="17" spans="1:18" ht="28.5" customHeight="1">
      <c r="A17" s="11">
        <v>0</v>
      </c>
      <c r="B17" s="12" t="s">
        <v>29</v>
      </c>
      <c r="C17" s="13" t="s">
        <v>30</v>
      </c>
      <c r="D17" s="14">
        <v>0</v>
      </c>
      <c r="E17" s="14">
        <v>1144481.4099999999</v>
      </c>
      <c r="F17" s="14">
        <v>1144481.4099999999</v>
      </c>
      <c r="G17" s="14">
        <v>1144481</v>
      </c>
      <c r="H17" s="14">
        <v>0</v>
      </c>
      <c r="I17" s="14">
        <v>1144481</v>
      </c>
      <c r="J17" s="14">
        <v>0</v>
      </c>
      <c r="K17" s="14">
        <v>0</v>
      </c>
      <c r="L17" s="15">
        <f t="shared" si="0"/>
        <v>0.40999999991618097</v>
      </c>
      <c r="M17" s="15">
        <f t="shared" si="1"/>
        <v>0.40999999991618097</v>
      </c>
      <c r="N17" s="15">
        <f t="shared" si="2"/>
        <v>99.9999641759144</v>
      </c>
      <c r="O17" s="15">
        <f t="shared" si="3"/>
        <v>0.40999999991618097</v>
      </c>
      <c r="P17" s="15">
        <f t="shared" si="4"/>
        <v>0.40999999991618097</v>
      </c>
      <c r="Q17" s="15">
        <f t="shared" si="5"/>
        <v>99.9999641759144</v>
      </c>
      <c r="R17" s="6"/>
    </row>
    <row r="18" spans="1:18">
      <c r="A18" s="11">
        <v>1</v>
      </c>
      <c r="B18" s="12" t="s">
        <v>35</v>
      </c>
      <c r="C18" s="13" t="s">
        <v>36</v>
      </c>
      <c r="D18" s="14">
        <v>250000</v>
      </c>
      <c r="E18" s="14">
        <v>1451891.41</v>
      </c>
      <c r="F18" s="14">
        <v>1451891.41</v>
      </c>
      <c r="G18" s="14">
        <v>1198481</v>
      </c>
      <c r="H18" s="14">
        <v>0</v>
      </c>
      <c r="I18" s="14">
        <v>2413825.9300000002</v>
      </c>
      <c r="J18" s="14">
        <v>0</v>
      </c>
      <c r="K18" s="14">
        <v>0</v>
      </c>
      <c r="L18" s="15">
        <f t="shared" si="0"/>
        <v>253410.40999999992</v>
      </c>
      <c r="M18" s="15">
        <f t="shared" si="1"/>
        <v>253410.40999999992</v>
      </c>
      <c r="N18" s="15">
        <f t="shared" si="2"/>
        <v>82.546187114641029</v>
      </c>
      <c r="O18" s="15">
        <f t="shared" si="3"/>
        <v>-961934.52000000025</v>
      </c>
      <c r="P18" s="15">
        <f t="shared" si="4"/>
        <v>-961934.52000000025</v>
      </c>
      <c r="Q18" s="15">
        <f t="shared" si="5"/>
        <v>166.25388878084212</v>
      </c>
      <c r="R18" s="6"/>
    </row>
    <row r="19" spans="1:18" hidden="1"/>
    <row r="20" spans="1:18">
      <c r="B20" s="19" t="s">
        <v>39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8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8" spans="1:18" hidden="1"/>
  </sheetData>
  <mergeCells count="3">
    <mergeCell ref="B2:Q2"/>
    <mergeCell ref="B3:Q3"/>
    <mergeCell ref="B20:Q21"/>
  </mergeCells>
  <phoneticPr fontId="28" type="noConversion"/>
  <conditionalFormatting sqref="B7:B18">
    <cfRule type="expression" dxfId="95" priority="49" stopIfTrue="1">
      <formula>A7=1</formula>
    </cfRule>
    <cfRule type="expression" dxfId="94" priority="50" stopIfTrue="1">
      <formula>A7=2</formula>
    </cfRule>
    <cfRule type="expression" dxfId="93" priority="51" stopIfTrue="1">
      <formula>A7=3</formula>
    </cfRule>
  </conditionalFormatting>
  <conditionalFormatting sqref="C7:C18">
    <cfRule type="expression" dxfId="92" priority="52" stopIfTrue="1">
      <formula>A7=1</formula>
    </cfRule>
    <cfRule type="expression" dxfId="91" priority="53" stopIfTrue="1">
      <formula>A7=2</formula>
    </cfRule>
    <cfRule type="expression" dxfId="90" priority="54" stopIfTrue="1">
      <formula>A7=3</formula>
    </cfRule>
  </conditionalFormatting>
  <conditionalFormatting sqref="D7:D18">
    <cfRule type="expression" dxfId="89" priority="55" stopIfTrue="1">
      <formula>A7=1</formula>
    </cfRule>
    <cfRule type="expression" dxfId="88" priority="56" stopIfTrue="1">
      <formula>A7=2</formula>
    </cfRule>
    <cfRule type="expression" dxfId="87" priority="57" stopIfTrue="1">
      <formula>A7=3</formula>
    </cfRule>
  </conditionalFormatting>
  <conditionalFormatting sqref="E7:E18">
    <cfRule type="expression" dxfId="86" priority="58" stopIfTrue="1">
      <formula>A7=1</formula>
    </cfRule>
    <cfRule type="expression" dxfId="85" priority="59" stopIfTrue="1">
      <formula>A7=2</formula>
    </cfRule>
    <cfRule type="expression" dxfId="84" priority="60" stopIfTrue="1">
      <formula>A7=3</formula>
    </cfRule>
  </conditionalFormatting>
  <conditionalFormatting sqref="F7:F18">
    <cfRule type="expression" dxfId="83" priority="61" stopIfTrue="1">
      <formula>A7=1</formula>
    </cfRule>
    <cfRule type="expression" dxfId="82" priority="62" stopIfTrue="1">
      <formula>A7=2</formula>
    </cfRule>
    <cfRule type="expression" dxfId="81" priority="63" stopIfTrue="1">
      <formula>A7=3</formula>
    </cfRule>
  </conditionalFormatting>
  <conditionalFormatting sqref="G7:G18">
    <cfRule type="expression" dxfId="80" priority="64" stopIfTrue="1">
      <formula>A7=1</formula>
    </cfRule>
    <cfRule type="expression" dxfId="79" priority="65" stopIfTrue="1">
      <formula>A7=2</formula>
    </cfRule>
    <cfRule type="expression" dxfId="78" priority="66" stopIfTrue="1">
      <formula>A7=3</formula>
    </cfRule>
  </conditionalFormatting>
  <conditionalFormatting sqref="H7:H18">
    <cfRule type="expression" dxfId="77" priority="67" stopIfTrue="1">
      <formula>A7=1</formula>
    </cfRule>
    <cfRule type="expression" dxfId="76" priority="68" stopIfTrue="1">
      <formula>A7=2</formula>
    </cfRule>
    <cfRule type="expression" dxfId="75" priority="69" stopIfTrue="1">
      <formula>A7=3</formula>
    </cfRule>
  </conditionalFormatting>
  <conditionalFormatting sqref="I7:I18">
    <cfRule type="expression" dxfId="74" priority="70" stopIfTrue="1">
      <formula>A7=1</formula>
    </cfRule>
    <cfRule type="expression" dxfId="73" priority="71" stopIfTrue="1">
      <formula>A7=2</formula>
    </cfRule>
    <cfRule type="expression" dxfId="72" priority="72" stopIfTrue="1">
      <formula>A7=3</formula>
    </cfRule>
  </conditionalFormatting>
  <conditionalFormatting sqref="J7:J18">
    <cfRule type="expression" dxfId="71" priority="73" stopIfTrue="1">
      <formula>A7=1</formula>
    </cfRule>
    <cfRule type="expression" dxfId="70" priority="74" stopIfTrue="1">
      <formula>A7=2</formula>
    </cfRule>
    <cfRule type="expression" dxfId="69" priority="75" stopIfTrue="1">
      <formula>A7=3</formula>
    </cfRule>
  </conditionalFormatting>
  <conditionalFormatting sqref="K7:K18">
    <cfRule type="expression" dxfId="68" priority="76" stopIfTrue="1">
      <formula>A7=1</formula>
    </cfRule>
    <cfRule type="expression" dxfId="67" priority="77" stopIfTrue="1">
      <formula>A7=2</formula>
    </cfRule>
    <cfRule type="expression" dxfId="66" priority="78" stopIfTrue="1">
      <formula>A7=3</formula>
    </cfRule>
  </conditionalFormatting>
  <conditionalFormatting sqref="L7:L18">
    <cfRule type="expression" dxfId="65" priority="79" stopIfTrue="1">
      <formula>A7=1</formula>
    </cfRule>
    <cfRule type="expression" dxfId="64" priority="80" stopIfTrue="1">
      <formula>A7=2</formula>
    </cfRule>
    <cfRule type="expression" dxfId="63" priority="81" stopIfTrue="1">
      <formula>A7=3</formula>
    </cfRule>
  </conditionalFormatting>
  <conditionalFormatting sqref="M7:M18">
    <cfRule type="expression" dxfId="62" priority="82" stopIfTrue="1">
      <formula>A7=1</formula>
    </cfRule>
    <cfRule type="expression" dxfId="61" priority="83" stopIfTrue="1">
      <formula>A7=2</formula>
    </cfRule>
    <cfRule type="expression" dxfId="60" priority="84" stopIfTrue="1">
      <formula>A7=3</formula>
    </cfRule>
  </conditionalFormatting>
  <conditionalFormatting sqref="N7:N18">
    <cfRule type="expression" dxfId="59" priority="85" stopIfTrue="1">
      <formula>A7=1</formula>
    </cfRule>
    <cfRule type="expression" dxfId="58" priority="86" stopIfTrue="1">
      <formula>A7=2</formula>
    </cfRule>
    <cfRule type="expression" dxfId="57" priority="87" stopIfTrue="1">
      <formula>A7=3</formula>
    </cfRule>
  </conditionalFormatting>
  <conditionalFormatting sqref="O7:O18">
    <cfRule type="expression" dxfId="56" priority="88" stopIfTrue="1">
      <formula>A7=1</formula>
    </cfRule>
    <cfRule type="expression" dxfId="55" priority="89" stopIfTrue="1">
      <formula>A7=2</formula>
    </cfRule>
    <cfRule type="expression" dxfId="54" priority="90" stopIfTrue="1">
      <formula>A7=3</formula>
    </cfRule>
  </conditionalFormatting>
  <conditionalFormatting sqref="P7:P18">
    <cfRule type="expression" dxfId="53" priority="91" stopIfTrue="1">
      <formula>A7=1</formula>
    </cfRule>
    <cfRule type="expression" dxfId="52" priority="92" stopIfTrue="1">
      <formula>A7=2</formula>
    </cfRule>
    <cfRule type="expression" dxfId="51" priority="93" stopIfTrue="1">
      <formula>A7=3</formula>
    </cfRule>
  </conditionalFormatting>
  <conditionalFormatting sqref="Q7:Q18">
    <cfRule type="expression" dxfId="50" priority="94" stopIfTrue="1">
      <formula>A7=1</formula>
    </cfRule>
    <cfRule type="expression" dxfId="49" priority="95" stopIfTrue="1">
      <formula>A7=2</formula>
    </cfRule>
    <cfRule type="expression" dxfId="48" priority="96" stopIfTrue="1">
      <formula>A7=3</formula>
    </cfRule>
  </conditionalFormatting>
  <conditionalFormatting sqref="B20 B22:B29">
    <cfRule type="expression" dxfId="47" priority="46" stopIfTrue="1">
      <formula>A20=1</formula>
    </cfRule>
    <cfRule type="expression" dxfId="46" priority="47" stopIfTrue="1">
      <formula>A20=2</formula>
    </cfRule>
    <cfRule type="expression" dxfId="45" priority="48" stopIfTrue="1">
      <formula>A20=3</formula>
    </cfRule>
  </conditionalFormatting>
  <conditionalFormatting sqref="C22:C29">
    <cfRule type="expression" dxfId="44" priority="43" stopIfTrue="1">
      <formula>A22=1</formula>
    </cfRule>
    <cfRule type="expression" dxfId="43" priority="44" stopIfTrue="1">
      <formula>A22=2</formula>
    </cfRule>
    <cfRule type="expression" dxfId="42" priority="45" stopIfTrue="1">
      <formula>A22=3</formula>
    </cfRule>
  </conditionalFormatting>
  <conditionalFormatting sqref="D22:D29">
    <cfRule type="expression" dxfId="41" priority="40" stopIfTrue="1">
      <formula>A22=1</formula>
    </cfRule>
    <cfRule type="expression" dxfId="40" priority="41" stopIfTrue="1">
      <formula>A22=2</formula>
    </cfRule>
    <cfRule type="expression" dxfId="39" priority="42" stopIfTrue="1">
      <formula>A22=3</formula>
    </cfRule>
  </conditionalFormatting>
  <conditionalFormatting sqref="E22:E29">
    <cfRule type="expression" dxfId="38" priority="37" stopIfTrue="1">
      <formula>A22=1</formula>
    </cfRule>
    <cfRule type="expression" dxfId="37" priority="38" stopIfTrue="1">
      <formula>A22=2</formula>
    </cfRule>
    <cfRule type="expression" dxfId="36" priority="39" stopIfTrue="1">
      <formula>A22=3</formula>
    </cfRule>
  </conditionalFormatting>
  <conditionalFormatting sqref="F22:F29">
    <cfRule type="expression" dxfId="35" priority="34" stopIfTrue="1">
      <formula>A22=1</formula>
    </cfRule>
    <cfRule type="expression" dxfId="34" priority="35" stopIfTrue="1">
      <formula>A22=2</formula>
    </cfRule>
    <cfRule type="expression" dxfId="33" priority="36" stopIfTrue="1">
      <formula>A22=3</formula>
    </cfRule>
  </conditionalFormatting>
  <conditionalFormatting sqref="G22:G29">
    <cfRule type="expression" dxfId="32" priority="31" stopIfTrue="1">
      <formula>A22=1</formula>
    </cfRule>
    <cfRule type="expression" dxfId="31" priority="32" stopIfTrue="1">
      <formula>A22=2</formula>
    </cfRule>
    <cfRule type="expression" dxfId="30" priority="33" stopIfTrue="1">
      <formula>A22=3</formula>
    </cfRule>
  </conditionalFormatting>
  <conditionalFormatting sqref="H22:H29">
    <cfRule type="expression" dxfId="29" priority="28" stopIfTrue="1">
      <formula>A22=1</formula>
    </cfRule>
    <cfRule type="expression" dxfId="28" priority="29" stopIfTrue="1">
      <formula>A22=2</formula>
    </cfRule>
    <cfRule type="expression" dxfId="27" priority="30" stopIfTrue="1">
      <formula>A22=3</formula>
    </cfRule>
  </conditionalFormatting>
  <conditionalFormatting sqref="I22:I29">
    <cfRule type="expression" dxfId="26" priority="25" stopIfTrue="1">
      <formula>A22=1</formula>
    </cfRule>
    <cfRule type="expression" dxfId="25" priority="26" stopIfTrue="1">
      <formula>A22=2</formula>
    </cfRule>
    <cfRule type="expression" dxfId="24" priority="27" stopIfTrue="1">
      <formula>A22=3</formula>
    </cfRule>
  </conditionalFormatting>
  <conditionalFormatting sqref="J22:J29">
    <cfRule type="expression" dxfId="23" priority="22" stopIfTrue="1">
      <formula>A22=1</formula>
    </cfRule>
    <cfRule type="expression" dxfId="22" priority="23" stopIfTrue="1">
      <formula>A22=2</formula>
    </cfRule>
    <cfRule type="expression" dxfId="21" priority="24" stopIfTrue="1">
      <formula>A22=3</formula>
    </cfRule>
  </conditionalFormatting>
  <conditionalFormatting sqref="K22:K29">
    <cfRule type="expression" dxfId="20" priority="19" stopIfTrue="1">
      <formula>A22=1</formula>
    </cfRule>
    <cfRule type="expression" dxfId="19" priority="20" stopIfTrue="1">
      <formula>A22=2</formula>
    </cfRule>
    <cfRule type="expression" dxfId="18" priority="21" stopIfTrue="1">
      <formula>A22=3</formula>
    </cfRule>
  </conditionalFormatting>
  <conditionalFormatting sqref="L22:L29">
    <cfRule type="expression" dxfId="17" priority="16" stopIfTrue="1">
      <formula>A22=1</formula>
    </cfRule>
    <cfRule type="expression" dxfId="16" priority="17" stopIfTrue="1">
      <formula>A22=2</formula>
    </cfRule>
    <cfRule type="expression" dxfId="15" priority="18" stopIfTrue="1">
      <formula>A22=3</formula>
    </cfRule>
  </conditionalFormatting>
  <conditionalFormatting sqref="M22:M29">
    <cfRule type="expression" dxfId="14" priority="13" stopIfTrue="1">
      <formula>A22=1</formula>
    </cfRule>
    <cfRule type="expression" dxfId="13" priority="14" stopIfTrue="1">
      <formula>A22=2</formula>
    </cfRule>
    <cfRule type="expression" dxfId="12" priority="15" stopIfTrue="1">
      <formula>A22=3</formula>
    </cfRule>
  </conditionalFormatting>
  <conditionalFormatting sqref="N22:N29">
    <cfRule type="expression" dxfId="11" priority="10" stopIfTrue="1">
      <formula>A22=1</formula>
    </cfRule>
    <cfRule type="expression" dxfId="10" priority="11" stopIfTrue="1">
      <formula>A22=2</formula>
    </cfRule>
    <cfRule type="expression" dxfId="9" priority="12" stopIfTrue="1">
      <formula>A22=3</formula>
    </cfRule>
  </conditionalFormatting>
  <conditionalFormatting sqref="O22:O29">
    <cfRule type="expression" dxfId="8" priority="7" stopIfTrue="1">
      <formula>A22=1</formula>
    </cfRule>
    <cfRule type="expression" dxfId="7" priority="8" stopIfTrue="1">
      <formula>A22=2</formula>
    </cfRule>
    <cfRule type="expression" dxfId="6" priority="9" stopIfTrue="1">
      <formula>A22=3</formula>
    </cfRule>
  </conditionalFormatting>
  <conditionalFormatting sqref="P22:P29">
    <cfRule type="expression" dxfId="5" priority="4" stopIfTrue="1">
      <formula>A22=1</formula>
    </cfRule>
    <cfRule type="expression" dxfId="4" priority="5" stopIfTrue="1">
      <formula>A22=2</formula>
    </cfRule>
    <cfRule type="expression" dxfId="3" priority="6" stopIfTrue="1">
      <formula>A22=3</formula>
    </cfRule>
  </conditionalFormatting>
  <conditionalFormatting sqref="Q22:Q29">
    <cfRule type="expression" dxfId="2" priority="1" stopIfTrue="1">
      <formula>A22=1</formula>
    </cfRule>
    <cfRule type="expression" dxfId="1" priority="2" stopIfTrue="1">
      <formula>A22=2</formula>
    </cfRule>
    <cfRule type="expression" dxfId="0" priority="3" stopIfTrue="1">
      <formula>A22=3</formula>
    </cfRule>
  </conditionalFormatting>
  <pageMargins left="0.32" right="0.33" top="0.39370078740157499" bottom="0.39370078740157499" header="0" footer="0"/>
  <pageSetup paperSize="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2024-02-04T12:57:44Z</cp:lastPrinted>
  <dcterms:created xsi:type="dcterms:W3CDTF">2024-01-02T10:25:49Z</dcterms:created>
  <dcterms:modified xsi:type="dcterms:W3CDTF">2024-02-04T12:58:40Z</dcterms:modified>
</cp:coreProperties>
</file>